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vlfksky.sharepoint.com/sites/Teams-PRJ-2026-06-21-utgreiing-eigenregi-buss/Delte dokumenter/General/10 - DEL I KVALIFIKASJONSGRUNNLAG/"/>
    </mc:Choice>
  </mc:AlternateContent>
  <xr:revisionPtr revIDLastSave="233" documentId="13_ncr:1_{F8BB4955-5E55-49D3-9173-A960B4D13D0C}" xr6:coauthVersionLast="47" xr6:coauthVersionMax="47" xr10:uidLastSave="{FF2EA00B-02E5-4ABA-BDD4-EF62CC7C059D}"/>
  <bookViews>
    <workbookView xWindow="30840" yWindow="3420" windowWidth="24600" windowHeight="15900" tabRatio="500" xr2:uid="{00000000-000D-0000-FFFF-FFFF00000000}"/>
  </bookViews>
  <sheets>
    <sheet name="Veiledning" sheetId="3" r:id="rId1"/>
    <sheet name="Forutsetninger" sheetId="1" r:id="rId2"/>
    <sheet name="Prismatrise" sheetId="2" r:id="rId3"/>
  </sheets>
  <definedNames>
    <definedName name="RammeF0">Forutsetninger!$D$31</definedName>
    <definedName name="RammeF1">Forutsetninger!$D$32</definedName>
    <definedName name="RefF0">Forutsetninger!$D$27</definedName>
    <definedName name="RefF1">Forutsetninger!$D$28</definedName>
    <definedName name="_xlnm.Print_Area" localSheetId="1">Forutsetninger!$B$1:$G$34</definedName>
    <definedName name="_xlnm.Print_Area" localSheetId="2">Prismatrise!$A$1:$N$15</definedName>
    <definedName name="_xlnm.Print_Area" localSheetId="0">Veiledning!$A$1:$B$28</definedName>
    <definedName name="VektF0">Forutsetninger!$D$7</definedName>
    <definedName name="VektF1">Forutsetninger!$D$8</definedName>
    <definedName name="VektTOT_F0">Forutsetninger!$D$16</definedName>
    <definedName name="VektTOT_F1">Forutsetninger!$D$21</definedName>
    <definedName name="VektTP_F0">Forutsetninger!$D$15</definedName>
    <definedName name="VektTP_F1">Forutsetninger!$D$20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8" i="2" l="1"/>
  <c r="K13" i="2"/>
  <c r="J13" i="2"/>
  <c r="L13" i="2" s="1"/>
  <c r="F13" i="2"/>
  <c r="E13" i="2"/>
  <c r="K12" i="2"/>
  <c r="J12" i="2"/>
  <c r="L12" i="2" s="1"/>
  <c r="F12" i="2"/>
  <c r="E12" i="2"/>
  <c r="K11" i="2"/>
  <c r="J11" i="2"/>
  <c r="F11" i="2"/>
  <c r="E11" i="2"/>
  <c r="K10" i="2"/>
  <c r="J10" i="2"/>
  <c r="L10" i="2" s="1"/>
  <c r="F10" i="2"/>
  <c r="E10" i="2"/>
  <c r="G10" i="2" s="1"/>
  <c r="K9" i="2"/>
  <c r="J9" i="2"/>
  <c r="L9" i="2" s="1"/>
  <c r="F9" i="2"/>
  <c r="E9" i="2"/>
  <c r="K8" i="2"/>
  <c r="J8" i="2"/>
  <c r="F8" i="2"/>
  <c r="D22" i="1"/>
  <c r="D17" i="1"/>
  <c r="D9" i="1"/>
  <c r="L8" i="2" l="1"/>
  <c r="G12" i="2"/>
  <c r="M12" i="2" s="1"/>
  <c r="M10" i="2"/>
  <c r="G9" i="2"/>
  <c r="M9" i="2" s="1"/>
  <c r="G13" i="2"/>
  <c r="M13" i="2" s="1"/>
  <c r="G11" i="2"/>
  <c r="L11" i="2"/>
  <c r="G8" i="2"/>
  <c r="M8" i="2" l="1"/>
  <c r="M11" i="2"/>
  <c r="N12" i="2" s="1"/>
  <c r="N10" i="2" l="1"/>
  <c r="N9" i="2"/>
  <c r="N8" i="2"/>
  <c r="N13" i="2"/>
  <c r="N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Bjørn Erik Linde</author>
  </authors>
  <commentList>
    <comment ref="E7" authorId="0" shapeId="0" xr:uid="{5B26211D-2C65-41A8-89D2-3EB0C40808E5}">
      <text>
        <r>
          <rPr>
            <b/>
            <sz val="9"/>
            <color indexed="81"/>
            <rFont val="Tahoma"/>
            <charset val="1"/>
          </rPr>
          <t>Bjørn Erik Linde:</t>
        </r>
        <r>
          <rPr>
            <sz val="9"/>
            <color indexed="81"/>
            <rFont val="Tahoma"/>
            <charset val="1"/>
          </rPr>
          <t xml:space="preserve">
Totalpris basert på oppdragsgivers estimerte timeforbruk</t>
        </r>
      </text>
    </comment>
    <comment ref="F7" authorId="0" shapeId="0" xr:uid="{FD069046-3EFA-4AC7-A40E-5A155C6C3BE0}">
      <text>
        <r>
          <rPr>
            <b/>
            <sz val="9"/>
            <color indexed="81"/>
            <rFont val="Tahoma"/>
            <charset val="1"/>
          </rPr>
          <t>Bjørn Erik Linde:</t>
        </r>
        <r>
          <rPr>
            <sz val="9"/>
            <color indexed="81"/>
            <rFont val="Tahoma"/>
            <charset val="1"/>
          </rPr>
          <t xml:space="preserve">
Tilbyders eget anslag</t>
        </r>
      </text>
    </comment>
  </commentList>
</comments>
</file>

<file path=xl/sharedStrings.xml><?xml version="1.0" encoding="utf-8"?>
<sst xmlns="http://schemas.openxmlformats.org/spreadsheetml/2006/main" count="68" uniqueCount="64">
  <si>
    <t>Veiledning til prismatrisa</t>
  </si>
  <si>
    <t>1. FORMÅL</t>
  </si>
  <si>
    <t>Prismatrisa gir eit samanlignbart evalueringsgrunnlag for tilbod som prisast med timepris og estimert timeforbruk, delt på fase F0 (innleiande fase) og fase F1 (opsjonsavrop/djupare utgreiing).</t>
  </si>
  <si>
    <t>2. TO PRISKOMPONENTAR PR. FASE</t>
  </si>
  <si>
    <t>• Timeprisbasert samanlikningspris = tilbudt timepris × referansetimetal (fastsett av oppdragsgivar, likt for alle tilbydarar). Denne komponenten isolerer sjølve timeprisen og hindrar at tilbydarar kan vinne på eit lågt (og potensielt urealistisk) eige timeanslag.</t>
  </si>
  <si>
    <t>• Estimert totalpris = tilbudt timepris × tilbydars eige estimerte timeforbruk. Denne komponenten fangar opp tilbydars eige syn på kor mykje arbeid oppdraget krev.</t>
  </si>
  <si>
    <t>3. VEKTING (ark: Forutsetninger)</t>
  </si>
  <si>
    <t>• Vekt fase F0 / F1: kor mykje kvar fase tel i den samla evalueringsprisen. Må summere til 100 %.</t>
  </si>
  <si>
    <t>• Vekt timepris- / totalpris-komponent: kan setjast ulikt for F0 og F1. Må summere til 100 % innanfor kvar fase.</t>
  </si>
  <si>
    <t>• Referansetimetal F0 og F1: sett av oppdragsgivar før konkurransen kunngjerast, gjerne midt i det estimerte timeintervallet frå oppdragsbeskrivinga (500–900 t for F0, inntil 1350 t for F1).</t>
  </si>
  <si>
    <t>4. BEREKNING (ark: Prismatrise)</t>
  </si>
  <si>
    <t>Evalueringspris fase F0 = vekt timepris F0 × timeprisbasert samanlikningspris F0 + vekt totalpris F0 × estimert totalpris F0</t>
  </si>
  <si>
    <t>Evalueringspris fase F1 = vekt timepris F1 × timeprisbasert samanlikningspris F1 + vekt totalpris F1 × estimert totalpris F1</t>
  </si>
  <si>
    <t>Samla evalueringspris = vekt fase F0 × evalueringspris F0 + vekt fase F1 × evalueringspris F1</t>
  </si>
  <si>
    <t>Lågast samla evalueringspris får rangering 1.</t>
  </si>
  <si>
    <t>5. FORHOLD TIL KOSTNADSRAMMENE I OPPDRAGSBESKRIVINGA</t>
  </si>
  <si>
    <t>Kostnadsrammene (inntil 1,6 mill. kr for F0 og inntil 5,9 mill. kr for F1) er øvre tak for kva som kan brukast, ikkje ein del av sjølve evalueringsformelen. Dei er lagt inn i Forutsetninger-arket til kontroll og kan nyttast til å avvise eller be om avklaring på tilbod som ligg over ramma.</t>
  </si>
  <si>
    <t>6. BRUK</t>
  </si>
  <si>
    <t>Fyll ut vekter og referansetimetal i «Forutsetninger» før konkurransen vert kunngjort. Tilbydarane fyller berre ut dei gule felta i «Prismatrise» (timepris og estimert timeforbruk pr. fase). Resten av arket reknar seg sjølv.</t>
  </si>
  <si>
    <t>Prismatrise – Utgreiing bussdrift eigenregi/tenestekjøp</t>
  </si>
  <si>
    <t>Ark for forutsetningar: vekting og referansetimetal (fylles ut av oppdragsgivar)</t>
  </si>
  <si>
    <t>1. Vekting mellom fase F0 og fase F1</t>
  </si>
  <si>
    <t>Vekt fase F0 (Innleiande fase / caseval)</t>
  </si>
  <si>
    <t>Vekt fase F1 (Opsjonsavrop / djupare utgreiing)</t>
  </si>
  <si>
    <t>Kontroll (skal vere 100 %)</t>
  </si>
  <si>
    <t>2. Vekting mellom timepris-komponent og totalpris-komponent</t>
  </si>
  <si>
    <t>Timepris-komponenten er tilbudt timepris multiplisert med eit referansetimetal fastsett av oppdragsgivar (likt for alle tilbydarar). Totalpris-komponenten er tilbudt timepris multiplisert med tilbydars eige estimerte timeforbruk.</t>
  </si>
  <si>
    <t>Fase F0</t>
  </si>
  <si>
    <t>Vekt timepris-komponent, F0</t>
  </si>
  <si>
    <t>Vekt totalpris-komponent, F0</t>
  </si>
  <si>
    <t>Fase F1</t>
  </si>
  <si>
    <t>Vekt timepris-komponent, F1</t>
  </si>
  <si>
    <t>Vekt totalpris-komponent, F1</t>
  </si>
  <si>
    <t>3. Referansetimetal (likt for alle tilbydarar)</t>
  </si>
  <si>
    <t>Nytta til å berekne ein sammenlignbar pris basert reint på tilbudt timepris, uavhengig av tilbydars eige anslag på timeforbruk. Hindrar at tilbydarar vinn på lav timepris kombinert med høgt (uoppgitt) reelt timeforbruk.</t>
  </si>
  <si>
    <t>Referansetimetal F0 (timar)</t>
  </si>
  <si>
    <t>Jf. oppdragsbeskr.: estimat 500–900 t</t>
  </si>
  <si>
    <t>Referansetimetal F1 (timar)</t>
  </si>
  <si>
    <t>Jf. oppdragsbeskr.: underkant av 1350 t</t>
  </si>
  <si>
    <t>4. Kostnadsrammer til kontroll (ikkje del av evalueringsformel)</t>
  </si>
  <si>
    <t>Kostnadsramme F0 (kr, inntil)</t>
  </si>
  <si>
    <t>Kostnadsramme F1 (kr, inntil)</t>
  </si>
  <si>
    <t>Prismatrise – samanlikning av tilbod (Fase F0 og Fase F1)</t>
  </si>
  <si>
    <t>Gule felt fylles ut av tilbydar (timepris og estimert timeforbruk). Øvrige felt er formelfelt som blir rekna ut automatisk. Vekting og referansetimetal blir henta frå arket «Forutsetninger».</t>
  </si>
  <si>
    <t>Tilbydar</t>
  </si>
  <si>
    <t>FASE F0 – Innleiande fase</t>
  </si>
  <si>
    <t>FASE F1 – Opsjonsavrop / djupare utgreiing</t>
  </si>
  <si>
    <t>Samla evalueringspris (kr)</t>
  </si>
  <si>
    <t>Rangering</t>
  </si>
  <si>
    <t>Timepris
tilbudt (kr/t)</t>
  </si>
  <si>
    <t>Estimert
timeforbruk (t)</t>
  </si>
  <si>
    <t>Timeprisbasert
samanlikningspris (kr)</t>
  </si>
  <si>
    <t>Estimert
totalpris (kr)</t>
  </si>
  <si>
    <t>Evalueringspris
fase F1 (kr)</t>
  </si>
  <si>
    <t>Tilbydar 1</t>
  </si>
  <si>
    <t>Tilbydar 2</t>
  </si>
  <si>
    <t>Tilbydar 3</t>
  </si>
  <si>
    <t>Tilbydar 4</t>
  </si>
  <si>
    <t>Tilbydar 5</t>
  </si>
  <si>
    <t>Tilbydar 6</t>
  </si>
  <si>
    <t>Merk: Kostnadsrammene i oppdragsbeskrivinga (inntil 1,6 mill. kr for F0 og inntil 5,9 mill. kr for F1) er øvre tak og ikkje del av evalueringsformelen over. Rammene bør kontrollerast separat mot tilbydars estimerte totalpris pr. fase.</t>
  </si>
  <si>
    <t>Estimert
totalpris (kr) Tilbyders anslag</t>
  </si>
  <si>
    <t>Totalpris Oppdragsgivers 
samanlikningspris (kr)</t>
  </si>
  <si>
    <t>Evalueringspris
fase F0 (kr) Vektet Forutsetninger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</si>
</sst>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
    <numFmt numFmtId="166" formatCode="#,##0&quot; kr&quot;;\(#,##0&quot;) kr&quot;;&quot;- kr&quot;"/>
  </numFmts>
  <fonts count="12" x14ac:knownFonts="1">
    <font>
      <sz val="11"/>
      <color theme="1"/>
      <name val="Calibri"/>
      <family val="2"/>
      <charset val="1"/>
    </font>
    <font>
      <b/>
      <sz val="14"/>
      <color rgb="FFFFFFFF"/>
      <name val="Arial"/>
      <charset val="1"/>
    </font>
    <font>
      <i/>
      <sz val="10"/>
      <color rgb="FF404040"/>
      <name val="Arial"/>
      <charset val="1"/>
    </font>
    <font>
      <b/>
      <sz val="11"/>
      <color rgb="FFFFFFFF"/>
      <name val="Arial"/>
      <charset val="1"/>
    </font>
    <font>
      <sz val="10"/>
      <color rgb="FF000000"/>
      <name val="Arial"/>
      <charset val="1"/>
    </font>
    <font>
      <b/>
      <sz val="10"/>
      <color rgb="FF0000FF"/>
      <name val="Arial"/>
      <charset val="1"/>
    </font>
    <font>
      <b/>
      <sz val="10"/>
      <color rgb="FF000000"/>
      <name val="Arial"/>
      <charset val="1"/>
    </font>
    <font>
      <b/>
      <sz val="10"/>
      <color rgb="FFFFFFFF"/>
      <name val="Arial"/>
      <charset val="1"/>
    </font>
    <font>
      <sz val="10"/>
      <color rgb="FF0000FF"/>
      <name val="Arial"/>
      <charset val="1"/>
    </font>
    <font>
      <sz val="11"/>
      <color theme="1"/>
      <name val="Calibri"/>
      <family val="2"/>
      <charset val="1"/>
    </font>
    <font>
      <sz val="9"/>
      <color indexed="81"/>
      <name val="Tahoma"/>
      <charset val="1"/>
    </font>
    <font>
      <b/>
      <sz val="9"/>
      <color indexed="81"/>
      <name val="Tahoma"/>
      <charset val="1"/>
    </font>
  </fonts>
  <fills count="9">
    <fill>
      <patternFill patternType="none"/>
    </fill>
    <fill>
      <patternFill patternType="gray125"/>
    </fill>
    <fill>
      <patternFill patternType="solid">
        <fgColor rgb="FF1F4E5F"/>
        <bgColor rgb="FF404040"/>
      </patternFill>
    </fill>
    <fill>
      <patternFill patternType="solid">
        <fgColor rgb="FF2E75B6"/>
        <bgColor rgb="FF0066CC"/>
      </patternFill>
    </fill>
    <fill>
      <patternFill patternType="solid">
        <fgColor rgb="FFFFF2CC"/>
        <bgColor rgb="FFF2F2F2"/>
      </patternFill>
    </fill>
    <fill>
      <patternFill patternType="solid">
        <fgColor rgb="FFF2F2F2"/>
        <bgColor rgb="FFE2F0D9"/>
      </patternFill>
    </fill>
    <fill>
      <patternFill patternType="solid">
        <fgColor rgb="FFD9E8D5"/>
        <bgColor rgb="FFD9EAD3"/>
      </patternFill>
    </fill>
    <fill>
      <patternFill patternType="solid">
        <fgColor theme="8" tint="0.59999389629810485"/>
        <bgColor indexed="64"/>
      </patternFill>
    </fill>
    <fill>
      <patternFill patternType="solid">
        <fgColor theme="8" tint="0.59999389629810485"/>
        <bgColor rgb="FFF2F2F2"/>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2">
    <xf numFmtId="0" fontId="0" fillId="0" borderId="0"/>
    <xf numFmtId="9" fontId="9" fillId="0" borderId="0" applyFont="0" applyFill="0" applyBorder="0" applyAlignment="0" applyProtection="0"/>
  </cellStyleXfs>
  <cellXfs count="29">
    <xf numFmtId="0" fontId="0" fillId="0" borderId="0" xfId="0"/>
    <xf numFmtId="0" fontId="2" fillId="0" borderId="0" xfId="0" applyFont="1"/>
    <xf numFmtId="0" fontId="0" fillId="2" borderId="0" xfId="0" applyFill="1"/>
    <xf numFmtId="0" fontId="4" fillId="0" borderId="1" xfId="0" applyFont="1" applyBorder="1"/>
    <xf numFmtId="164" fontId="5" fillId="4" borderId="1" xfId="0" applyNumberFormat="1" applyFont="1" applyFill="1" applyBorder="1" applyAlignment="1">
      <alignment horizontal="center"/>
    </xf>
    <xf numFmtId="164" fontId="6" fillId="0" borderId="0" xfId="0" applyNumberFormat="1" applyFont="1" applyAlignment="1">
      <alignment horizontal="center"/>
    </xf>
    <xf numFmtId="0" fontId="6" fillId="0" borderId="0" xfId="0" applyFont="1"/>
    <xf numFmtId="165" fontId="5" fillId="4" borderId="1" xfId="0" applyNumberFormat="1" applyFont="1" applyFill="1" applyBorder="1" applyAlignment="1">
      <alignment horizontal="center"/>
    </xf>
    <xf numFmtId="0" fontId="7" fillId="3" borderId="1" xfId="0" applyFont="1" applyFill="1" applyBorder="1" applyAlignment="1">
      <alignment horizontal="center" vertical="center" wrapText="1"/>
    </xf>
    <xf numFmtId="166" fontId="8" fillId="4" borderId="1" xfId="0" applyNumberFormat="1" applyFont="1" applyFill="1" applyBorder="1" applyAlignment="1">
      <alignment horizontal="center"/>
    </xf>
    <xf numFmtId="165" fontId="8" fillId="4" borderId="1" xfId="0" applyNumberFormat="1" applyFont="1" applyFill="1" applyBorder="1" applyAlignment="1">
      <alignment horizontal="center"/>
    </xf>
    <xf numFmtId="166" fontId="4" fillId="5" borderId="1" xfId="0" applyNumberFormat="1" applyFont="1" applyFill="1" applyBorder="1" applyAlignment="1">
      <alignment horizontal="center"/>
    </xf>
    <xf numFmtId="166" fontId="6" fillId="6" borderId="1" xfId="0" applyNumberFormat="1" applyFont="1" applyFill="1" applyBorder="1" applyAlignment="1">
      <alignment horizontal="center"/>
    </xf>
    <xf numFmtId="1" fontId="6" fillId="6" borderId="1" xfId="0" applyNumberFormat="1" applyFont="1" applyFill="1" applyBorder="1" applyAlignment="1">
      <alignment horizontal="center"/>
    </xf>
    <xf numFmtId="0" fontId="1" fillId="2" borderId="0" xfId="0" applyFont="1" applyFill="1"/>
    <xf numFmtId="0" fontId="4" fillId="0" borderId="0" xfId="0" applyFont="1" applyAlignment="1">
      <alignment vertical="top" wrapText="1"/>
    </xf>
    <xf numFmtId="0" fontId="6" fillId="0" borderId="0" xfId="0" applyFont="1" applyAlignment="1">
      <alignment vertical="top" wrapText="1"/>
    </xf>
    <xf numFmtId="0" fontId="4" fillId="7" borderId="1" xfId="0" applyFont="1" applyFill="1" applyBorder="1"/>
    <xf numFmtId="166" fontId="5" fillId="8" borderId="1" xfId="0" applyNumberFormat="1" applyFont="1" applyFill="1" applyBorder="1" applyAlignment="1">
      <alignment horizontal="center"/>
    </xf>
    <xf numFmtId="0" fontId="0" fillId="7" borderId="0" xfId="0" applyFill="1"/>
    <xf numFmtId="166" fontId="0" fillId="0" borderId="0" xfId="0" applyNumberFormat="1"/>
    <xf numFmtId="9" fontId="0" fillId="0" borderId="0" xfId="1" applyFont="1"/>
    <xf numFmtId="0" fontId="3" fillId="3" borderId="0" xfId="0" applyFont="1" applyFill="1" applyAlignment="1">
      <alignment vertical="center" indent="1"/>
    </xf>
    <xf numFmtId="0" fontId="2" fillId="0" borderId="0" xfId="0" applyFont="1" applyAlignment="1">
      <alignment vertical="top" wrapText="1"/>
    </xf>
    <xf numFmtId="0" fontId="1" fillId="2" borderId="0" xfId="0" applyFont="1" applyFill="1" applyAlignment="1">
      <alignment vertical="center" indent="1"/>
    </xf>
    <xf numFmtId="0" fontId="2" fillId="0" borderId="0" xfId="0" applyFont="1"/>
    <xf numFmtId="0" fontId="2" fillId="0" borderId="0" xfId="0" applyFont="1" applyAlignment="1">
      <alignment wrapText="1"/>
    </xf>
    <xf numFmtId="0" fontId="3" fillId="3" borderId="0" xfId="0" applyFont="1" applyFill="1" applyAlignment="1">
      <alignment horizontal="center" vertical="center" wrapText="1"/>
    </xf>
    <xf numFmtId="0" fontId="3" fillId="3" borderId="0" xfId="0" applyFont="1" applyFill="1" applyAlignment="1">
      <alignment horizontal="center" vertical="center"/>
    </xf>
  </cellXfs>
  <cellStyles count="2">
    <cellStyle name="Normal" xfId="0" builtinId="0"/>
    <cellStyle name="Prosent" xfId="1" builtinId="5"/>
  </cellStyles>
  <dxfs count="7">
    <dxf>
      <fill>
        <patternFill>
          <bgColor rgb="FFE2F0D9"/>
        </patternFill>
      </fill>
    </dxf>
    <dxf>
      <fill>
        <patternFill>
          <bgColor rgb="FFF4CCCC"/>
        </patternFill>
      </fill>
    </dxf>
    <dxf>
      <fill>
        <patternFill>
          <bgColor rgb="FFD9EAD3"/>
        </patternFill>
      </fill>
    </dxf>
    <dxf>
      <fill>
        <patternFill>
          <bgColor rgb="FFF4CCCC"/>
        </patternFill>
      </fill>
    </dxf>
    <dxf>
      <fill>
        <patternFill>
          <bgColor rgb="FFD9EAD3"/>
        </patternFill>
      </fill>
    </dxf>
    <dxf>
      <fill>
        <patternFill>
          <bgColor rgb="FFF4CCCC"/>
        </patternFill>
      </fill>
    </dxf>
    <dxf>
      <fill>
        <patternFill>
          <bgColor rgb="FFD9EAD3"/>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9EAD3"/>
      <rgbColor rgb="FF660066"/>
      <rgbColor rgb="FFFF8080"/>
      <rgbColor rgb="FF0066CC"/>
      <rgbColor rgb="FFD9E8D5"/>
      <rgbColor rgb="FF000080"/>
      <rgbColor rgb="FFFF00FF"/>
      <rgbColor rgb="FFFFFF00"/>
      <rgbColor rgb="FF00FFFF"/>
      <rgbColor rgb="FF800080"/>
      <rgbColor rgb="FF800000"/>
      <rgbColor rgb="FF008080"/>
      <rgbColor rgb="FF0000FF"/>
      <rgbColor rgb="FF00CCFF"/>
      <rgbColor rgb="FFF2F2F2"/>
      <rgbColor rgb="FFE2F0D9"/>
      <rgbColor rgb="FFFFFF99"/>
      <rgbColor rgb="FF99CCFF"/>
      <rgbColor rgb="FFFF99CC"/>
      <rgbColor rgb="FFCC99FF"/>
      <rgbColor rgb="FFF4CCCC"/>
      <rgbColor rgb="FF2E75B6"/>
      <rgbColor rgb="FF33CCCC"/>
      <rgbColor rgb="FF99CC00"/>
      <rgbColor rgb="FFFFCC00"/>
      <rgbColor rgb="FFFF9900"/>
      <rgbColor rgb="FFFF6600"/>
      <rgbColor rgb="FF666699"/>
      <rgbColor rgb="FF969696"/>
      <rgbColor rgb="FF1F4E5F"/>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27"/>
  <sheetViews>
    <sheetView showGridLines="0" tabSelected="1" topLeftCell="A2" zoomScaleNormal="100" workbookViewId="0">
      <selection activeCell="K14" sqref="K14"/>
    </sheetView>
  </sheetViews>
  <sheetFormatPr baseColWidth="10" defaultColWidth="8.54296875" defaultRowHeight="14.5" x14ac:dyDescent="0.35"/>
  <cols>
    <col min="1" max="1" width="3" customWidth="1"/>
    <col min="2" max="2" width="100" customWidth="1"/>
  </cols>
  <sheetData>
    <row r="2" spans="1:2" ht="27.75" customHeight="1" x14ac:dyDescent="0.4">
      <c r="A2" s="2"/>
      <c r="B2" s="14" t="s">
        <v>0</v>
      </c>
    </row>
    <row r="4" spans="1:2" x14ac:dyDescent="0.35">
      <c r="B4" s="15"/>
    </row>
    <row r="5" spans="1:2" x14ac:dyDescent="0.35">
      <c r="B5" s="16" t="s">
        <v>1</v>
      </c>
    </row>
    <row r="6" spans="1:2" ht="25" x14ac:dyDescent="0.35">
      <c r="B6" s="15" t="s">
        <v>2</v>
      </c>
    </row>
    <row r="7" spans="1:2" x14ac:dyDescent="0.35">
      <c r="B7" s="15"/>
    </row>
    <row r="8" spans="1:2" x14ac:dyDescent="0.35">
      <c r="B8" s="16" t="s">
        <v>3</v>
      </c>
    </row>
    <row r="9" spans="1:2" ht="37.5" x14ac:dyDescent="0.35">
      <c r="B9" s="15" t="s">
        <v>4</v>
      </c>
    </row>
    <row r="10" spans="1:2" ht="25" x14ac:dyDescent="0.35">
      <c r="B10" s="15" t="s">
        <v>5</v>
      </c>
    </row>
    <row r="11" spans="1:2" x14ac:dyDescent="0.35">
      <c r="B11" s="15"/>
    </row>
    <row r="12" spans="1:2" x14ac:dyDescent="0.35">
      <c r="B12" s="16" t="s">
        <v>6</v>
      </c>
    </row>
    <row r="13" spans="1:2" x14ac:dyDescent="0.35">
      <c r="B13" s="15" t="s">
        <v>7</v>
      </c>
    </row>
    <row r="14" spans="1:2" x14ac:dyDescent="0.35">
      <c r="B14" s="15" t="s">
        <v>8</v>
      </c>
    </row>
    <row r="15" spans="1:2" ht="27.65" customHeight="1" x14ac:dyDescent="0.35">
      <c r="B15" s="15" t="s">
        <v>9</v>
      </c>
    </row>
    <row r="16" spans="1:2" x14ac:dyDescent="0.35">
      <c r="B16" s="15"/>
    </row>
    <row r="17" spans="2:2" x14ac:dyDescent="0.35">
      <c r="B17" s="16" t="s">
        <v>10</v>
      </c>
    </row>
    <row r="18" spans="2:2" ht="25" x14ac:dyDescent="0.35">
      <c r="B18" s="15" t="s">
        <v>11</v>
      </c>
    </row>
    <row r="19" spans="2:2" ht="25" x14ac:dyDescent="0.35">
      <c r="B19" s="15" t="s">
        <v>12</v>
      </c>
    </row>
    <row r="20" spans="2:2" x14ac:dyDescent="0.35">
      <c r="B20" s="15" t="s">
        <v>13</v>
      </c>
    </row>
    <row r="21" spans="2:2" x14ac:dyDescent="0.35">
      <c r="B21" s="15" t="s">
        <v>14</v>
      </c>
    </row>
    <row r="22" spans="2:2" x14ac:dyDescent="0.35">
      <c r="B22" s="15"/>
    </row>
    <row r="23" spans="2:2" x14ac:dyDescent="0.35">
      <c r="B23" s="16" t="s">
        <v>15</v>
      </c>
    </row>
    <row r="24" spans="2:2" ht="42" customHeight="1" x14ac:dyDescent="0.35">
      <c r="B24" s="15" t="s">
        <v>16</v>
      </c>
    </row>
    <row r="25" spans="2:2" x14ac:dyDescent="0.35">
      <c r="B25" s="15"/>
    </row>
    <row r="26" spans="2:2" x14ac:dyDescent="0.35">
      <c r="B26" s="16" t="s">
        <v>17</v>
      </c>
    </row>
    <row r="27" spans="2:2" ht="25" x14ac:dyDescent="0.35">
      <c r="B27" s="15" t="s">
        <v>18</v>
      </c>
    </row>
  </sheetData>
  <pageMargins left="0.4" right="0.4" top="0.5" bottom="0.5" header="0.511811023622047" footer="0.511811023622047"/>
  <pageSetup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32"/>
  <sheetViews>
    <sheetView showGridLines="0" zoomScaleNormal="100" workbookViewId="0">
      <pane xSplit="1" ySplit="3" topLeftCell="B5" activePane="bottomRight" state="frozen"/>
      <selection pane="topRight" activeCell="B1" sqref="B1"/>
      <selection pane="bottomLeft" activeCell="A4" sqref="A4"/>
      <selection pane="bottomRight" activeCell="H19" sqref="H19"/>
    </sheetView>
  </sheetViews>
  <sheetFormatPr baseColWidth="10" defaultColWidth="8.54296875" defaultRowHeight="14.5" x14ac:dyDescent="0.35"/>
  <cols>
    <col min="1" max="1" width="2.7265625" customWidth="1"/>
    <col min="2" max="2" width="4" customWidth="1"/>
    <col min="3" max="3" width="40" customWidth="1"/>
    <col min="4" max="6" width="16" customWidth="1"/>
    <col min="7" max="7" width="4" customWidth="1"/>
    <col min="8" max="8" width="60" customWidth="1"/>
  </cols>
  <sheetData>
    <row r="2" spans="2:7" ht="27.75" customHeight="1" x14ac:dyDescent="0.35">
      <c r="B2" s="2"/>
      <c r="C2" s="24" t="s">
        <v>19</v>
      </c>
      <c r="D2" s="24"/>
      <c r="E2" s="24"/>
      <c r="F2" s="24"/>
      <c r="G2" s="2"/>
    </row>
    <row r="3" spans="2:7" ht="18" customHeight="1" x14ac:dyDescent="0.35">
      <c r="C3" s="25" t="s">
        <v>20</v>
      </c>
      <c r="D3" s="25"/>
      <c r="E3" s="25"/>
      <c r="F3" s="25"/>
    </row>
    <row r="5" spans="2:7" ht="19.5" customHeight="1" x14ac:dyDescent="0.35">
      <c r="C5" s="22" t="s">
        <v>21</v>
      </c>
      <c r="D5" s="22"/>
      <c r="E5" s="22"/>
      <c r="F5" s="22"/>
    </row>
    <row r="7" spans="2:7" x14ac:dyDescent="0.35">
      <c r="C7" s="3" t="s">
        <v>22</v>
      </c>
      <c r="D7" s="4">
        <v>0.66</v>
      </c>
    </row>
    <row r="8" spans="2:7" x14ac:dyDescent="0.35">
      <c r="C8" s="3" t="s">
        <v>23</v>
      </c>
      <c r="D8" s="4">
        <v>0.34</v>
      </c>
    </row>
    <row r="9" spans="2:7" x14ac:dyDescent="0.35">
      <c r="C9" s="1" t="s">
        <v>24</v>
      </c>
      <c r="D9" s="5">
        <f>D7+D8</f>
        <v>1</v>
      </c>
    </row>
    <row r="11" spans="2:7" ht="19.5" customHeight="1" x14ac:dyDescent="0.35">
      <c r="C11" s="22" t="s">
        <v>25</v>
      </c>
      <c r="D11" s="22"/>
      <c r="E11" s="22"/>
      <c r="F11" s="22"/>
    </row>
    <row r="12" spans="2:7" ht="42" customHeight="1" x14ac:dyDescent="0.35">
      <c r="C12" s="23" t="s">
        <v>26</v>
      </c>
      <c r="D12" s="23"/>
      <c r="E12" s="23"/>
      <c r="F12" s="23"/>
    </row>
    <row r="14" spans="2:7" x14ac:dyDescent="0.35">
      <c r="C14" s="6" t="s">
        <v>27</v>
      </c>
    </row>
    <row r="15" spans="2:7" x14ac:dyDescent="0.35">
      <c r="C15" s="3" t="s">
        <v>28</v>
      </c>
      <c r="D15" s="4">
        <v>0.25</v>
      </c>
    </row>
    <row r="16" spans="2:7" x14ac:dyDescent="0.35">
      <c r="C16" s="3" t="s">
        <v>29</v>
      </c>
      <c r="D16" s="4">
        <v>0.75</v>
      </c>
    </row>
    <row r="17" spans="3:6" x14ac:dyDescent="0.35">
      <c r="C17" s="1" t="s">
        <v>24</v>
      </c>
      <c r="D17" s="5">
        <f>D15+D16</f>
        <v>1</v>
      </c>
    </row>
    <row r="19" spans="3:6" x14ac:dyDescent="0.35">
      <c r="C19" s="6" t="s">
        <v>30</v>
      </c>
    </row>
    <row r="20" spans="3:6" x14ac:dyDescent="0.35">
      <c r="C20" s="3" t="s">
        <v>31</v>
      </c>
      <c r="D20" s="4">
        <v>1</v>
      </c>
    </row>
    <row r="21" spans="3:6" x14ac:dyDescent="0.35">
      <c r="C21" s="3" t="s">
        <v>32</v>
      </c>
      <c r="D21" s="4">
        <v>0</v>
      </c>
    </row>
    <row r="22" spans="3:6" x14ac:dyDescent="0.35">
      <c r="C22" s="1" t="s">
        <v>24</v>
      </c>
      <c r="D22" s="5">
        <f>D20+D21</f>
        <v>1</v>
      </c>
    </row>
    <row r="24" spans="3:6" ht="19.5" customHeight="1" x14ac:dyDescent="0.35">
      <c r="C24" s="22" t="s">
        <v>33</v>
      </c>
      <c r="D24" s="22"/>
      <c r="E24" s="22"/>
      <c r="F24" s="22"/>
    </row>
    <row r="25" spans="3:6" ht="42" customHeight="1" x14ac:dyDescent="0.35">
      <c r="C25" s="23" t="s">
        <v>34</v>
      </c>
      <c r="D25" s="23"/>
      <c r="E25" s="23"/>
      <c r="F25" s="23"/>
    </row>
    <row r="27" spans="3:6" x14ac:dyDescent="0.35">
      <c r="C27" s="3" t="s">
        <v>35</v>
      </c>
      <c r="D27" s="7">
        <v>500</v>
      </c>
      <c r="E27" s="1" t="s">
        <v>36</v>
      </c>
    </row>
    <row r="28" spans="3:6" x14ac:dyDescent="0.35">
      <c r="C28" s="3" t="s">
        <v>37</v>
      </c>
      <c r="D28" s="7">
        <v>1300</v>
      </c>
      <c r="E28" s="1" t="s">
        <v>38</v>
      </c>
    </row>
    <row r="30" spans="3:6" ht="19.5" customHeight="1" x14ac:dyDescent="0.35">
      <c r="C30" s="22" t="s">
        <v>39</v>
      </c>
      <c r="D30" s="22"/>
      <c r="E30" s="22"/>
      <c r="F30" s="22"/>
    </row>
    <row r="31" spans="3:6" x14ac:dyDescent="0.35">
      <c r="C31" s="17" t="s">
        <v>40</v>
      </c>
      <c r="D31" s="18">
        <v>1600000</v>
      </c>
      <c r="E31" s="19"/>
      <c r="F31" s="19"/>
    </row>
    <row r="32" spans="3:6" x14ac:dyDescent="0.35">
      <c r="C32" s="17" t="s">
        <v>41</v>
      </c>
      <c r="D32" s="18">
        <v>5900000</v>
      </c>
      <c r="E32" s="19"/>
      <c r="F32" s="19"/>
    </row>
  </sheetData>
  <mergeCells count="8">
    <mergeCell ref="C24:F24"/>
    <mergeCell ref="C25:F25"/>
    <mergeCell ref="C30:F30"/>
    <mergeCell ref="C2:F2"/>
    <mergeCell ref="C3:F3"/>
    <mergeCell ref="C5:F5"/>
    <mergeCell ref="C11:F11"/>
    <mergeCell ref="C12:F12"/>
  </mergeCells>
  <conditionalFormatting sqref="D9">
    <cfRule type="cellIs" dxfId="6" priority="2" operator="equal">
      <formula>1</formula>
    </cfRule>
    <cfRule type="cellIs" dxfId="5" priority="3" operator="notEqual">
      <formula>1</formula>
    </cfRule>
  </conditionalFormatting>
  <conditionalFormatting sqref="D17">
    <cfRule type="cellIs" dxfId="4" priority="4" operator="equal">
      <formula>1</formula>
    </cfRule>
    <cfRule type="cellIs" dxfId="3" priority="5" operator="notEqual">
      <formula>1</formula>
    </cfRule>
  </conditionalFormatting>
  <conditionalFormatting sqref="D22">
    <cfRule type="cellIs" dxfId="2" priority="6" operator="equal">
      <formula>1</formula>
    </cfRule>
    <cfRule type="cellIs" dxfId="1" priority="7" operator="notEqual">
      <formula>1</formula>
    </cfRule>
  </conditionalFormatting>
  <pageMargins left="0.4" right="0.4" top="0.5" bottom="0.5" header="0.511811023622047" footer="0.511811023622047"/>
  <pageSetup fitToHeight="0" orientation="landscape" horizontalDpi="300" verticalDpi="30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N26"/>
  <sheetViews>
    <sheetView showGridLines="0" zoomScaleNormal="100" workbookViewId="0">
      <pane xSplit="2" ySplit="7" topLeftCell="C8" activePane="bottomRight" state="frozen"/>
      <selection pane="topRight" activeCell="C1" sqref="C1"/>
      <selection pane="bottomLeft" activeCell="A8" sqref="A8"/>
      <selection pane="bottomRight" activeCell="K25" sqref="K25"/>
    </sheetView>
  </sheetViews>
  <sheetFormatPr baseColWidth="10" defaultColWidth="8.54296875" defaultRowHeight="14.5" x14ac:dyDescent="0.35"/>
  <cols>
    <col min="1" max="1" width="3" customWidth="1"/>
    <col min="2" max="2" width="22" customWidth="1"/>
    <col min="3" max="3" width="13" customWidth="1"/>
    <col min="4" max="5" width="15" customWidth="1"/>
    <col min="6" max="6" width="16" customWidth="1"/>
    <col min="7" max="7" width="17" customWidth="1"/>
    <col min="8" max="8" width="13" customWidth="1"/>
    <col min="9" max="10" width="15" customWidth="1"/>
    <col min="11" max="11" width="16" customWidth="1"/>
    <col min="12" max="12" width="17" customWidth="1"/>
    <col min="13" max="13" width="18" customWidth="1"/>
    <col min="14" max="14" width="10" customWidth="1"/>
  </cols>
  <sheetData>
    <row r="2" spans="2:14" ht="27.75" customHeight="1" x14ac:dyDescent="0.35">
      <c r="B2" s="24" t="s">
        <v>42</v>
      </c>
      <c r="C2" s="24"/>
      <c r="D2" s="24"/>
      <c r="E2" s="24"/>
      <c r="F2" s="24"/>
      <c r="G2" s="24"/>
      <c r="H2" s="24"/>
      <c r="I2" s="24"/>
      <c r="J2" s="24"/>
      <c r="K2" s="24"/>
      <c r="L2" s="24"/>
      <c r="M2" s="24"/>
      <c r="N2" s="24"/>
    </row>
    <row r="3" spans="2:14" ht="15" customHeight="1" x14ac:dyDescent="0.35">
      <c r="B3" s="26" t="s">
        <v>43</v>
      </c>
      <c r="C3" s="26"/>
      <c r="D3" s="26"/>
      <c r="E3" s="26"/>
      <c r="F3" s="26"/>
      <c r="G3" s="26"/>
      <c r="H3" s="26"/>
      <c r="I3" s="26"/>
      <c r="J3" s="26"/>
      <c r="K3" s="26"/>
      <c r="L3" s="26"/>
      <c r="M3" s="26"/>
      <c r="N3" s="26"/>
    </row>
    <row r="4" spans="2:14" ht="15" customHeight="1" x14ac:dyDescent="0.35"/>
    <row r="6" spans="2:14" ht="31.5" customHeight="1" x14ac:dyDescent="0.35">
      <c r="B6" s="27" t="s">
        <v>44</v>
      </c>
      <c r="C6" s="28" t="s">
        <v>45</v>
      </c>
      <c r="D6" s="28"/>
      <c r="E6" s="28"/>
      <c r="F6" s="28"/>
      <c r="G6" s="28"/>
      <c r="H6" s="28" t="s">
        <v>46</v>
      </c>
      <c r="I6" s="28"/>
      <c r="J6" s="28"/>
      <c r="K6" s="28"/>
      <c r="L6" s="28"/>
      <c r="M6" s="27" t="s">
        <v>47</v>
      </c>
      <c r="N6" s="27" t="s">
        <v>48</v>
      </c>
    </row>
    <row r="7" spans="2:14" ht="64.5" customHeight="1" x14ac:dyDescent="0.35">
      <c r="B7" s="27"/>
      <c r="C7" s="8" t="s">
        <v>49</v>
      </c>
      <c r="D7" s="8" t="s">
        <v>50</v>
      </c>
      <c r="E7" s="8" t="s">
        <v>62</v>
      </c>
      <c r="F7" s="8" t="s">
        <v>61</v>
      </c>
      <c r="G7" s="8" t="s">
        <v>63</v>
      </c>
      <c r="H7" s="8" t="s">
        <v>49</v>
      </c>
      <c r="I7" s="8" t="s">
        <v>50</v>
      </c>
      <c r="J7" s="8" t="s">
        <v>51</v>
      </c>
      <c r="K7" s="8" t="s">
        <v>52</v>
      </c>
      <c r="L7" s="8" t="s">
        <v>53</v>
      </c>
      <c r="M7" s="27"/>
      <c r="N7" s="27"/>
    </row>
    <row r="8" spans="2:14" x14ac:dyDescent="0.35">
      <c r="B8" s="3" t="s">
        <v>54</v>
      </c>
      <c r="C8" s="9"/>
      <c r="D8" s="10"/>
      <c r="E8" s="11">
        <f>C8*RefF0</f>
        <v>0</v>
      </c>
      <c r="F8" s="11">
        <f t="shared" ref="F8:F13" si="0">C8*D8</f>
        <v>0</v>
      </c>
      <c r="G8" s="11">
        <f t="shared" ref="G8:G13" si="1">VektTP_F0*E8+VektTOT_F0*F8</f>
        <v>0</v>
      </c>
      <c r="H8" s="9"/>
      <c r="I8" s="10"/>
      <c r="J8" s="11">
        <f t="shared" ref="J8:J13" si="2">H8*RefF1</f>
        <v>0</v>
      </c>
      <c r="K8" s="11">
        <f t="shared" ref="K8:K13" si="3">H8*I8</f>
        <v>0</v>
      </c>
      <c r="L8" s="11">
        <f t="shared" ref="L8:L13" si="4">VektTP_F1*J8+VektTOT_F1*K8</f>
        <v>0</v>
      </c>
      <c r="M8" s="12">
        <f t="shared" ref="M8:M13" si="5">VektF0*G8+VektF1*L8</f>
        <v>0</v>
      </c>
      <c r="N8" s="13" t="str">
        <f t="shared" ref="N8:N13" si="6">IF(M8=0,"",SUMPRODUCT(($M$8:$M$13&lt;M8)*($M$8:$M$13&lt;&gt;0))+1)</f>
        <v/>
      </c>
    </row>
    <row r="9" spans="2:14" x14ac:dyDescent="0.35">
      <c r="B9" s="3" t="s">
        <v>55</v>
      </c>
      <c r="C9" s="9"/>
      <c r="D9" s="10"/>
      <c r="E9" s="11">
        <f t="shared" ref="E9:E13" si="7">C9*RefF0</f>
        <v>0</v>
      </c>
      <c r="F9" s="11">
        <f t="shared" si="0"/>
        <v>0</v>
      </c>
      <c r="G9" s="11">
        <f t="shared" si="1"/>
        <v>0</v>
      </c>
      <c r="H9" s="9"/>
      <c r="I9" s="10"/>
      <c r="J9" s="11">
        <f t="shared" si="2"/>
        <v>0</v>
      </c>
      <c r="K9" s="11">
        <f t="shared" si="3"/>
        <v>0</v>
      </c>
      <c r="L9" s="11">
        <f t="shared" si="4"/>
        <v>0</v>
      </c>
      <c r="M9" s="12">
        <f t="shared" si="5"/>
        <v>0</v>
      </c>
      <c r="N9" s="13" t="str">
        <f t="shared" si="6"/>
        <v/>
      </c>
    </row>
    <row r="10" spans="2:14" x14ac:dyDescent="0.35">
      <c r="B10" s="3" t="s">
        <v>56</v>
      </c>
      <c r="C10" s="9"/>
      <c r="D10" s="10"/>
      <c r="E10" s="11">
        <f t="shared" si="7"/>
        <v>0</v>
      </c>
      <c r="F10" s="11">
        <f t="shared" si="0"/>
        <v>0</v>
      </c>
      <c r="G10" s="11">
        <f t="shared" si="1"/>
        <v>0</v>
      </c>
      <c r="H10" s="9"/>
      <c r="I10" s="10"/>
      <c r="J10" s="11">
        <f t="shared" si="2"/>
        <v>0</v>
      </c>
      <c r="K10" s="11">
        <f t="shared" si="3"/>
        <v>0</v>
      </c>
      <c r="L10" s="11">
        <f t="shared" si="4"/>
        <v>0</v>
      </c>
      <c r="M10" s="12">
        <f t="shared" si="5"/>
        <v>0</v>
      </c>
      <c r="N10" s="13" t="str">
        <f t="shared" si="6"/>
        <v/>
      </c>
    </row>
    <row r="11" spans="2:14" x14ac:dyDescent="0.35">
      <c r="B11" s="3" t="s">
        <v>57</v>
      </c>
      <c r="C11" s="9"/>
      <c r="D11" s="10"/>
      <c r="E11" s="11">
        <f t="shared" si="7"/>
        <v>0</v>
      </c>
      <c r="F11" s="11">
        <f t="shared" si="0"/>
        <v>0</v>
      </c>
      <c r="G11" s="11">
        <f t="shared" si="1"/>
        <v>0</v>
      </c>
      <c r="H11" s="9"/>
      <c r="I11" s="10"/>
      <c r="J11" s="11">
        <f t="shared" si="2"/>
        <v>0</v>
      </c>
      <c r="K11" s="11">
        <f t="shared" si="3"/>
        <v>0</v>
      </c>
      <c r="L11" s="11">
        <f t="shared" si="4"/>
        <v>0</v>
      </c>
      <c r="M11" s="12">
        <f t="shared" si="5"/>
        <v>0</v>
      </c>
      <c r="N11" s="13" t="str">
        <f t="shared" si="6"/>
        <v/>
      </c>
    </row>
    <row r="12" spans="2:14" x14ac:dyDescent="0.35">
      <c r="B12" s="3" t="s">
        <v>58</v>
      </c>
      <c r="C12" s="9"/>
      <c r="D12" s="10"/>
      <c r="E12" s="11">
        <f t="shared" si="7"/>
        <v>0</v>
      </c>
      <c r="F12" s="11">
        <f t="shared" si="0"/>
        <v>0</v>
      </c>
      <c r="G12" s="11">
        <f t="shared" si="1"/>
        <v>0</v>
      </c>
      <c r="H12" s="9"/>
      <c r="I12" s="10"/>
      <c r="J12" s="11">
        <f t="shared" si="2"/>
        <v>0</v>
      </c>
      <c r="K12" s="11">
        <f t="shared" si="3"/>
        <v>0</v>
      </c>
      <c r="L12" s="11">
        <f t="shared" si="4"/>
        <v>0</v>
      </c>
      <c r="M12" s="12">
        <f t="shared" si="5"/>
        <v>0</v>
      </c>
      <c r="N12" s="13" t="str">
        <f t="shared" si="6"/>
        <v/>
      </c>
    </row>
    <row r="13" spans="2:14" x14ac:dyDescent="0.35">
      <c r="B13" s="3" t="s">
        <v>59</v>
      </c>
      <c r="C13" s="9"/>
      <c r="D13" s="10"/>
      <c r="E13" s="11">
        <f t="shared" si="7"/>
        <v>0</v>
      </c>
      <c r="F13" s="11">
        <f t="shared" si="0"/>
        <v>0</v>
      </c>
      <c r="G13" s="11">
        <f t="shared" si="1"/>
        <v>0</v>
      </c>
      <c r="H13" s="9"/>
      <c r="I13" s="10"/>
      <c r="J13" s="11">
        <f t="shared" si="2"/>
        <v>0</v>
      </c>
      <c r="K13" s="11">
        <f t="shared" si="3"/>
        <v>0</v>
      </c>
      <c r="L13" s="11">
        <f t="shared" si="4"/>
        <v>0</v>
      </c>
      <c r="M13" s="12">
        <f t="shared" si="5"/>
        <v>0</v>
      </c>
      <c r="N13" s="13" t="str">
        <f t="shared" si="6"/>
        <v/>
      </c>
    </row>
    <row r="15" spans="2:14" ht="27.75" customHeight="1" x14ac:dyDescent="0.35">
      <c r="B15" s="23" t="s">
        <v>60</v>
      </c>
      <c r="C15" s="23"/>
      <c r="D15" s="23"/>
      <c r="E15" s="23"/>
      <c r="F15" s="23"/>
      <c r="G15" s="23"/>
      <c r="H15" s="23"/>
      <c r="I15" s="23"/>
      <c r="J15" s="23"/>
      <c r="K15" s="23"/>
      <c r="L15" s="23"/>
      <c r="M15" s="23"/>
      <c r="N15" s="23"/>
    </row>
    <row r="25" spans="6:7" x14ac:dyDescent="0.35">
      <c r="F25" s="20"/>
      <c r="G25" s="21"/>
    </row>
    <row r="26" spans="6:7" x14ac:dyDescent="0.35">
      <c r="F26" s="20"/>
      <c r="G26" s="21"/>
    </row>
  </sheetData>
  <mergeCells count="8">
    <mergeCell ref="B15:N15"/>
    <mergeCell ref="B2:N2"/>
    <mergeCell ref="B3:N3"/>
    <mergeCell ref="B6:B7"/>
    <mergeCell ref="C6:G6"/>
    <mergeCell ref="H6:L6"/>
    <mergeCell ref="M6:M7"/>
    <mergeCell ref="N6:N7"/>
  </mergeCells>
  <conditionalFormatting sqref="B8:N13">
    <cfRule type="expression" dxfId="0" priority="2">
      <formula>$N8=1</formula>
    </cfRule>
  </conditionalFormatting>
  <dataValidations count="1">
    <dataValidation type="decimal" operator="greaterThanOrEqual" allowBlank="1" sqref="C8:D13 H8:I13" xr:uid="{00000000-0002-0000-0100-000000000000}">
      <formula1>0</formula1>
      <formula2>0</formula2>
    </dataValidation>
  </dataValidations>
  <pageMargins left="0.4" right="0.4" top="0.5" bottom="0.5" header="0.511811023622047" footer="0.511811023622047"/>
  <pageSetup fitToHeight="0" orientation="landscape" horizontalDpi="300" verticalDpi="30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A1D7FCBF812E7459B054213CC127085" ma:contentTypeVersion="14" ma:contentTypeDescription="Opprett et nytt dokument." ma:contentTypeScope="" ma:versionID="34ebd028ae5beacd6549b4a9116578a9">
  <xsd:schema xmlns:xsd="http://www.w3.org/2001/XMLSchema" xmlns:xs="http://www.w3.org/2001/XMLSchema" xmlns:p="http://schemas.microsoft.com/office/2006/metadata/properties" xmlns:ns2="912c6f1d-3053-45c9-bdfe-3cfdd7e1c124" xmlns:ns3="c778cd97-902f-4dd0-a67a-da5c96ac9efb" targetNamespace="http://schemas.microsoft.com/office/2006/metadata/properties" ma:root="true" ma:fieldsID="68b68d850259c5c365d2af4d7b3e9e59" ns2:_="" ns3:_="">
    <xsd:import namespace="912c6f1d-3053-45c9-bdfe-3cfdd7e1c124"/>
    <xsd:import namespace="c778cd97-902f-4dd0-a67a-da5c96ac9efb"/>
    <xsd:element name="properties">
      <xsd:complexType>
        <xsd:sequence>
          <xsd:element name="documentManagement">
            <xsd:complexType>
              <xsd:all>
                <xsd:element ref="ns2:j25543a5815d485da9a5e0773ad762e9" minOccurs="0"/>
                <xsd:element ref="ns2:TaxCatchAll" minOccurs="0"/>
                <xsd:element ref="ns2:a245f222bae04753ab784ddf33020ea7"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2c6f1d-3053-45c9-bdfe-3cfdd7e1c124"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710104e5-5bbb-4c90-b6ff-9dd753803138" ma:termSetId="03e9d212-b82e-4ae5-9144-3bdabc40d13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40c344aa-7b66-486a-85cb-3256306b4772}" ma:internalName="TaxCatchAll" ma:showField="CatchAllData" ma:web="912c6f1d-3053-45c9-bdfe-3cfdd7e1c124">
      <xsd:complexType>
        <xsd:complexContent>
          <xsd:extension base="dms:MultiChoiceLookup">
            <xsd:sequence>
              <xsd:element name="Value" type="dms:Lookup" maxOccurs="unbounded" minOccurs="0" nillable="true"/>
            </xsd:sequence>
          </xsd:extension>
        </xsd:complexContent>
      </xsd:complexType>
    </xsd:element>
    <xsd:element name="a245f222bae04753ab784ddf33020ea7" ma:index="12" nillable="true" ma:taxonomy="true" ma:internalName="a245f222bae04753ab784ddf33020ea7" ma:taxonomyFieldName="GtDocumentType" ma:displayName="Dokumenttype" ma:fieldId="{a245f222-bae0-4753-ab78-4ddf33020ea7}" ma:sspId="710104e5-5bbb-4c90-b6ff-9dd753803138" ma:termSetId="a474bbee-b38f-45e7-869f-d0ce50d49a86"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78cd97-902f-4dd0-a67a-da5c96ac9ef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12c6f1d-3053-45c9-bdfe-3cfdd7e1c124" xsi:nil="true"/>
    <j25543a5815d485da9a5e0773ad762e9 xmlns="912c6f1d-3053-45c9-bdfe-3cfdd7e1c124">
      <Terms xmlns="http://schemas.microsoft.com/office/infopath/2007/PartnerControls"/>
    </j25543a5815d485da9a5e0773ad762e9>
    <a245f222bae04753ab784ddf33020ea7 xmlns="912c6f1d-3053-45c9-bdfe-3cfdd7e1c124">
      <Terms xmlns="http://schemas.microsoft.com/office/infopath/2007/PartnerControls"/>
    </a245f222bae04753ab784ddf33020ea7>
    <lcf76f155ced4ddcb4097134ff3c332f xmlns="c778cd97-902f-4dd0-a67a-da5c96ac9ef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CD2082-DC1D-4F4F-8818-0BA5BABD16C1}">
  <ds:schemaRefs>
    <ds:schemaRef ds:uri="http://schemas.microsoft.com/sharepoint/v3/contenttype/forms"/>
  </ds:schemaRefs>
</ds:datastoreItem>
</file>

<file path=customXml/itemProps2.xml><?xml version="1.0" encoding="utf-8"?>
<ds:datastoreItem xmlns:ds="http://schemas.openxmlformats.org/officeDocument/2006/customXml" ds:itemID="{3FB451EB-1612-44EA-8443-E0BA3A92B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2c6f1d-3053-45c9-bdfe-3cfdd7e1c124"/>
    <ds:schemaRef ds:uri="c778cd97-902f-4dd0-a67a-da5c96ac9e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E39204-F3F1-4DEE-91BE-B9B4389F8E7C}">
  <ds:schemaRefs>
    <ds:schemaRef ds:uri="http://schemas.microsoft.com/office/2006/metadata/properties"/>
    <ds:schemaRef ds:uri="http://schemas.microsoft.com/office/infopath/2007/PartnerControls"/>
    <ds:schemaRef ds:uri="912c6f1d-3053-45c9-bdfe-3cfdd7e1c124"/>
    <ds:schemaRef ds:uri="c778cd97-902f-4dd0-a67a-da5c96ac9efb"/>
  </ds:schemaRefs>
</ds:datastoreItem>
</file>

<file path=docMetadata/LabelInfo.xml><?xml version="1.0" encoding="utf-8"?>
<clbl:labelList xmlns:clbl="http://schemas.microsoft.com/office/2020/mipLabelMetadata">
  <clbl:label id="{5b14945b-0f87-40dd-acf3-5e5e21e6eb36}" enabled="0" method="" siteId="{5b14945b-0f87-40dd-acf3-5e5e21e6eb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13</vt:i4>
      </vt:variant>
    </vt:vector>
  </HeadingPairs>
  <TitlesOfParts>
    <vt:vector size="16" baseType="lpstr">
      <vt:lpstr>Veiledning</vt:lpstr>
      <vt:lpstr>Forutsetninger</vt:lpstr>
      <vt:lpstr>Prismatrise</vt:lpstr>
      <vt:lpstr>RammeF0</vt:lpstr>
      <vt:lpstr>RammeF1</vt:lpstr>
      <vt:lpstr>RefF0</vt:lpstr>
      <vt:lpstr>RefF1</vt:lpstr>
      <vt:lpstr>Forutsetninger!Utskriftsområde</vt:lpstr>
      <vt:lpstr>Prismatrise!Utskriftsområde</vt:lpstr>
      <vt:lpstr>Veiledning!Utskriftsområde</vt:lpstr>
      <vt:lpstr>VektF0</vt:lpstr>
      <vt:lpstr>VektF1</vt:lpstr>
      <vt:lpstr>VektTOT_F0</vt:lpstr>
      <vt:lpstr>VektTOT_F1</vt:lpstr>
      <vt:lpstr>VektTP_F0</vt:lpstr>
      <vt:lpstr>VektTP_F1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Bjørn Erik Linde</cp:lastModifiedBy>
  <cp:revision>0</cp:revision>
  <dcterms:created xsi:type="dcterms:W3CDTF">2026-07-03T11:11:34Z</dcterms:created>
  <dcterms:modified xsi:type="dcterms:W3CDTF">2026-07-13T23:32:43Z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0x0101008A1D7FCBF812E7459B054213CC127085</vt:lpwstr>
  </property>
  <property fmtid="{D5CDD505-2E9C-101B-9397-08002B2CF9AE}" pid="3" name="GtDocumentType">
    <vt:lpwstr/>
  </property>
  <property fmtid="{D5CDD505-2E9C-101B-9397-08002B2CF9AE}" pid="4" name="MediaServiceImageTags">
    <vt:lpwstr/>
  </property>
  <property fmtid="{D5CDD505-2E9C-101B-9397-08002B2CF9AE}" pid="5" name="GtProjectPhase">
    <vt:lpwstr/>
  </property>
</Properties>
</file>